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<sst xmlns="http://schemas.openxmlformats.org/spreadsheetml/2006/main" count="166" uniqueCount="88">
  <si>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</si>
  <si>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</si>
  <si>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</si>
  <si>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</si>
  <si>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</si>
  <si>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</si>
  <si>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</si>
  <si>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</si>
  <si>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</si>
  <si>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</si>
  <si>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</si>
  <si>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</si>
  <si>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</si>
  <si>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</si>
  <si>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</si>
  <si>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</si>
  <si>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</si>
  <si>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</si>
  <si>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</si>
  <si>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</si>
  <si>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</si>
  <si>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</si>
  <si>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</si>
  <si>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</si>
  <si>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</si>
  <si>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</si>
  <si>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</si>
  <si>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</si>
  <si>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</si>
  <si>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</si>
  <si>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</si>
  <si>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</si>
  <si>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</si>
  <si>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</si>
  <si>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</si>
  <si>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</si>
  <si>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</si>
  <si>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</si>
  <si>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</si>
  <si>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</si>
  <si>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</si>
  <si>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</si>
  <si>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</si>
  <si>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</si>
  <si>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</si>
  <si>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</si>
  <si>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</si>
  <si>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</si>
  <si>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</si>
  <si>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</si>
  <si>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</si>
  <si>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</si>
  <si>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</si>
  <si>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</si>
  <si>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</si>
  <si>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</si>
  <si>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</si>
  <si>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</si>
  <si>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</si>
  <si>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</si>
  <si>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</si>
  <si>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</si>
  <si>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</si>
  <si>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</si>
  <si>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</si>
  <si>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</si>
  <si>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</si>
  <si>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</si>
  <si>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</si>
  <si>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</si>
  <si>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</si>
  <si>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</si>
  <si>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</si>
  <si>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</si>
  <si>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</si>
  <si>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</si>
  <si>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</si>
  <si>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</si>
  <si>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</si>
  <si>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</si>
  <si>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</si>
  <si>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</si>
  <si>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</si>
  <si>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 xml:space="preserve">Р_СТ-019408   </t>
  </si>
  <si>
    <t>Строительство участка ВЛ-0,4 кВ Ф-4 ТП-13/223 (по ТУ № 458/2025/МИХ от 17.06.2025г., заявитель - О.В. Цатрян)</t>
  </si>
  <si>
    <t>Проведение строительства участка ВЛ-0,4 кВ Ф-4 ТП-13/223 ул. Зинаиды Ермольевой</t>
  </si>
  <si>
    <t>Строительство участка ВЛ-0,4 кВ Ф-4 ТП-13/223 (по ТУ № 458/2025/МИХ от 17.06.2025г., заявитель - О.В. Цатрян). Провод марки СИП-2 3х70+1х70, протяженность 0,035 км.; Опора железобетонная - 1 шт.</t>
  </si>
  <si>
    <t>ВЛ-0,4 кВ Ф-4 ТП-13/223 ул. Зинаиды Ермольевой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</si>
</sst>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79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83</v>
      </c>
      <c r="B12" s="60"/>
      <c r="C12" s="60"/>
      <c r="D12" s="60"/>
      <c r="E12" s="60"/>
      <c r="F12" s="60"/>
      <c r="G12" s="60"/>
      <c r="H12" s="60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1" t="s">
        <v>6</v>
      </c>
      <c r="B13" s="61"/>
      <c r="C13" s="61"/>
      <c r="D13" s="61"/>
      <c r="E13" s="61"/>
      <c r="F13" s="61"/>
      <c r="G13" s="61"/>
      <c r="H13" s="6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2" t="s">
        <v>84</v>
      </c>
      <c r="B15" s="62"/>
      <c r="C15" s="62"/>
      <c r="D15" s="62"/>
      <c r="E15" s="62"/>
      <c r="F15" s="62"/>
      <c r="G15" s="62"/>
      <c r="H15" s="6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1" t="s">
        <v>7</v>
      </c>
      <c r="B16" s="61"/>
      <c r="C16" s="61"/>
      <c r="D16" s="61"/>
      <c r="E16" s="61"/>
      <c r="F16" s="61"/>
      <c r="G16" s="61"/>
      <c r="H16" s="61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2" t="s">
        <v>8</v>
      </c>
      <c r="B18" s="62"/>
      <c r="C18" s="62"/>
      <c r="D18" s="62"/>
      <c r="E18" s="62"/>
      <c r="F18" s="62"/>
      <c r="G18" s="62"/>
      <c r="H18" s="62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3" t="s">
        <v>11</v>
      </c>
      <c r="D20" s="63"/>
      <c r="E20" s="63"/>
      <c r="F20" s="63"/>
      <c r="G20" s="63"/>
      <c r="H20" s="63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3">
        <v>3</v>
      </c>
      <c r="D21" s="63"/>
      <c r="E21" s="63"/>
      <c r="F21" s="63"/>
      <c r="G21" s="63"/>
      <c r="H21" s="63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4" t="s">
        <v>14</v>
      </c>
      <c r="D23" s="65"/>
      <c r="E23" s="65"/>
      <c r="F23" s="65"/>
      <c r="G23" s="65"/>
      <c r="H23" s="66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7" t="s">
        <v>16</v>
      </c>
      <c r="D24" s="67"/>
      <c r="E24" s="67"/>
      <c r="F24" s="67"/>
      <c r="G24" s="67"/>
      <c r="H24" s="6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7" t="s">
        <v>85</v>
      </c>
      <c r="D25" s="67"/>
      <c r="E25" s="67"/>
      <c r="F25" s="67"/>
      <c r="G25" s="67"/>
      <c r="H25" s="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8" t="s">
        <v>19</v>
      </c>
      <c r="D26" s="68"/>
      <c r="E26" s="68"/>
      <c r="F26" s="68"/>
      <c r="G26" s="68"/>
      <c r="H26" s="68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4" t="s">
        <v>81</v>
      </c>
      <c r="D27" s="65"/>
      <c r="E27" s="65"/>
      <c r="F27" s="65"/>
      <c r="G27" s="65"/>
      <c r="H27" s="66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4" t="s">
        <v>22</v>
      </c>
      <c r="D28" s="65"/>
      <c r="E28" s="65"/>
      <c r="F28" s="65"/>
      <c r="G28" s="65"/>
      <c r="H28" s="66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0" t="s">
        <v>86</v>
      </c>
      <c r="D29" s="71"/>
      <c r="E29" s="71"/>
      <c r="F29" s="71"/>
      <c r="G29" s="71"/>
      <c r="H29" s="7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0" t="s">
        <v>78</v>
      </c>
      <c r="D30" s="71"/>
      <c r="E30" s="71"/>
      <c r="F30" s="71"/>
      <c r="G30" s="71"/>
      <c r="H30" s="7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8" t="s">
        <v>26</v>
      </c>
      <c r="D31" s="68"/>
      <c r="E31" s="68"/>
      <c r="F31" s="68"/>
      <c r="G31" s="68"/>
      <c r="H31" s="68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3" t="s">
        <v>27</v>
      </c>
      <c r="C32" s="63"/>
      <c r="D32" s="63"/>
      <c r="E32" s="63"/>
      <c r="F32" s="63"/>
      <c r="G32" s="63"/>
      <c r="H32" s="6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3.5866368000000003E-2</v>
      </c>
      <c r="F36" s="51">
        <f>29888.64/1000000</f>
        <v>2.9888640000000001E-2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69"/>
      <c r="B37" s="69"/>
      <c r="C37" s="69"/>
      <c r="D37" s="69"/>
      <c r="E37" s="69"/>
      <c r="F37" s="69"/>
      <c r="G37" s="69"/>
      <c r="H37" s="69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14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77" t="str">
        <f>'1. паспорт '!A12:H12</f>
        <v xml:space="preserve">Р_СТ-019408 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8" t="str">
        <f>'1. паспорт '!A15:H15</f>
        <v>Строительство участка ВЛ-0,4 кВ Ф-4 ТП-13/223 (по ТУ № 458/2025/МИХ от 17.06.2025г., заявитель - О.В. Цатрян)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9" t="s">
        <v>46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9</v>
      </c>
      <c r="B19" s="80" t="s">
        <v>47</v>
      </c>
      <c r="C19" s="80"/>
      <c r="D19" s="80" t="s">
        <v>48</v>
      </c>
      <c r="E19" s="80" t="s">
        <v>49</v>
      </c>
      <c r="F19" s="80"/>
      <c r="G19" s="80" t="s">
        <v>50</v>
      </c>
      <c r="H19" s="80"/>
      <c r="I19" s="80" t="s">
        <v>51</v>
      </c>
      <c r="J19" s="80"/>
      <c r="K19" s="80" t="s">
        <v>52</v>
      </c>
      <c r="L19" s="80" t="s">
        <v>53</v>
      </c>
      <c r="M19" s="80"/>
      <c r="N19" s="80" t="s">
        <v>54</v>
      </c>
      <c r="O19" s="80"/>
      <c r="P19" s="80" t="s">
        <v>55</v>
      </c>
    </row>
    <row r="20" spans="1:16" s="1" customFormat="1" ht="48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5" t="s">
        <v>56</v>
      </c>
      <c r="C21" s="5" t="s">
        <v>57</v>
      </c>
      <c r="D21" s="82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10" zoomScale="75" zoomScaleNormal="100" zoomScaleSheetLayoutView="75" workbookViewId="0">
      <selection activeCell="R25" sqref="R25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3" t="s">
        <v>60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6" spans="1:23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8" spans="1:23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77" t="str">
        <f>'1. паспорт '!A12:H12</f>
        <v xml:space="preserve">Р_СТ-019408 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8" t="str">
        <f>'1. паспорт '!A15:H15</f>
        <v>Строительство участка ВЛ-0,4 кВ Ф-4 ТП-13/223 (по ТУ № 458/2025/МИХ от 17.06.2025г., заявитель - О.В. Цатрян)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9" t="s">
        <v>61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</row>
    <row r="19" spans="1:23" s="1" customFormat="1" ht="15.75">
      <c r="A19" s="80" t="s">
        <v>9</v>
      </c>
      <c r="B19" s="80" t="s">
        <v>62</v>
      </c>
      <c r="C19" s="80"/>
      <c r="D19" s="80" t="s">
        <v>63</v>
      </c>
      <c r="E19" s="80"/>
      <c r="F19" s="85" t="s">
        <v>64</v>
      </c>
      <c r="G19" s="85"/>
      <c r="H19" s="85"/>
      <c r="I19" s="85"/>
      <c r="J19" s="80" t="s">
        <v>65</v>
      </c>
      <c r="K19" s="80" t="s">
        <v>66</v>
      </c>
      <c r="L19" s="80"/>
      <c r="M19" s="80" t="s">
        <v>67</v>
      </c>
      <c r="N19" s="80"/>
      <c r="O19" s="80" t="s">
        <v>68</v>
      </c>
      <c r="P19" s="80"/>
      <c r="Q19" s="80" t="s">
        <v>69</v>
      </c>
      <c r="R19" s="80"/>
      <c r="S19" s="80" t="s">
        <v>70</v>
      </c>
      <c r="T19" s="80" t="s">
        <v>71</v>
      </c>
      <c r="U19" s="80" t="s">
        <v>72</v>
      </c>
      <c r="V19" s="80" t="s">
        <v>80</v>
      </c>
      <c r="W19" s="80"/>
    </row>
    <row r="20" spans="1:23" s="1" customFormat="1" ht="45" customHeight="1">
      <c r="A20" s="81"/>
      <c r="B20" s="83"/>
      <c r="C20" s="84"/>
      <c r="D20" s="83"/>
      <c r="E20" s="84"/>
      <c r="F20" s="85" t="s">
        <v>73</v>
      </c>
      <c r="G20" s="85"/>
      <c r="H20" s="85" t="s">
        <v>74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63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0.43</v>
      </c>
      <c r="R23" s="13">
        <v>0.46500000000000002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2025-12-10T10:11:07Z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